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....INSTRUCTIVO GIROS SISTEMA SGP\SGP giros 2016\Modif Noviembre\"/>
    </mc:Choice>
  </mc:AlternateContent>
  <bookViews>
    <workbookView xWindow="0" yWindow="0" windowWidth="24000" windowHeight="934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C21" i="1" l="1"/>
  <c r="D21" i="1"/>
  <c r="E21" i="1"/>
  <c r="F21" i="1"/>
  <c r="B21" i="1"/>
  <c r="H18" i="1"/>
  <c r="H21" i="1" s="1"/>
  <c r="H12" i="1"/>
  <c r="I12" i="1" s="1"/>
  <c r="H14" i="1"/>
  <c r="I14" i="1" s="1"/>
  <c r="G19" i="1"/>
  <c r="I19" i="1" s="1"/>
  <c r="G13" i="1"/>
  <c r="I13" i="1" s="1"/>
  <c r="B16" i="1"/>
  <c r="E16" i="1"/>
  <c r="F16" i="1"/>
  <c r="F30" i="1" s="1"/>
  <c r="E10" i="1"/>
  <c r="F10" i="1" s="1"/>
  <c r="G10" i="1" s="1"/>
  <c r="H10" i="1" s="1"/>
  <c r="I10" i="1" s="1"/>
  <c r="G16" i="1"/>
  <c r="D16" i="1"/>
  <c r="C16" i="1"/>
  <c r="C30" i="1" s="1"/>
  <c r="D30" i="1" l="1"/>
  <c r="B30" i="1"/>
  <c r="E30" i="1"/>
  <c r="I18" i="1"/>
  <c r="I21" i="1" s="1"/>
  <c r="G21" i="1"/>
  <c r="G30" i="1" s="1"/>
  <c r="I16" i="1"/>
  <c r="I30" i="1" l="1"/>
  <c r="H16" i="1"/>
  <c r="H30" i="1" s="1"/>
</calcChain>
</file>

<file path=xl/sharedStrings.xml><?xml version="1.0" encoding="utf-8"?>
<sst xmlns="http://schemas.openxmlformats.org/spreadsheetml/2006/main" count="39" uniqueCount="32">
  <si>
    <t>DIRECCION GENERAL DE FINANCIAMIENTO</t>
  </si>
  <si>
    <t>MODIFICACIÓN DE LA DISTRIBUCIÓN DE LAS PARTICIPACIONES EN SALUD - APORTES PATRONALES - VIGENCIA 2016</t>
  </si>
  <si>
    <t>CONSOLIDADO DEPARTAMENTAL DE LA GUAJIRA</t>
  </si>
  <si>
    <t xml:space="preserve">ENTIDADES  ADMINISTRADORAS </t>
  </si>
  <si>
    <t>ASIGNACION INICIAL (TOTAL DPTO)</t>
  </si>
  <si>
    <t>TOTAL</t>
  </si>
  <si>
    <t>SALDOS FINALES</t>
  </si>
  <si>
    <t>ADICIONES</t>
  </si>
  <si>
    <t>DEDUCCIONES</t>
  </si>
  <si>
    <t>EPS  (SALUD)</t>
  </si>
  <si>
    <t>.</t>
  </si>
  <si>
    <t>SUB TOTAL E.P.S</t>
  </si>
  <si>
    <t xml:space="preserve">FONDOS DE PENSIONES </t>
  </si>
  <si>
    <t>SUBTOTAL PENSIONES</t>
  </si>
  <si>
    <t>FONDOS DE CESANTIAS</t>
  </si>
  <si>
    <t>SUBTOTAL CESANTIAS</t>
  </si>
  <si>
    <t>A.R.L.</t>
  </si>
  <si>
    <t>SUBTOTAL A.R.L.</t>
  </si>
  <si>
    <t xml:space="preserve">TOTALES </t>
  </si>
  <si>
    <t>NOTA: Incluir unicamente las administradoras que tengan modificaciones</t>
  </si>
  <si>
    <t xml:space="preserve">               ______________________</t>
  </si>
  <si>
    <t xml:space="preserve">               Secretario Departamental de Salud</t>
  </si>
  <si>
    <t>Municipio: EL MOLINO</t>
  </si>
  <si>
    <t>MODIFICACIONES DEL MES DE: NOVIEMBRE 2016</t>
  </si>
  <si>
    <t>COOMEVA</t>
  </si>
  <si>
    <t>SANITAS</t>
  </si>
  <si>
    <t>HOSP. SAN LUCAS I NIVEL</t>
  </si>
  <si>
    <t>HOSP. SAN RAFAEL II NIVEL</t>
  </si>
  <si>
    <t>Municipio: SAN JUAN DEL CESAR</t>
  </si>
  <si>
    <t>NUEVA EPS</t>
  </si>
  <si>
    <t>COLFONDOS</t>
  </si>
  <si>
    <t>COLPENSIONES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</si>
</sst>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b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1" xfId="0" applyFont="1" applyBorder="1"/>
    <xf numFmtId="165" fontId="2" fillId="0" borderId="2" xfId="1" applyNumberFormat="1" applyFont="1" applyBorder="1"/>
    <xf numFmtId="43" fontId="2" fillId="0" borderId="2" xfId="1" applyNumberFormat="1" applyFont="1" applyBorder="1"/>
    <xf numFmtId="165" fontId="2" fillId="0" borderId="2" xfId="0" applyNumberFormat="1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10" xfId="0" applyFont="1" applyBorder="1"/>
    <xf numFmtId="165" fontId="2" fillId="0" borderId="20" xfId="1" applyNumberFormat="1" applyFont="1" applyBorder="1"/>
    <xf numFmtId="165" fontId="2" fillId="0" borderId="21" xfId="1" applyNumberFormat="1" applyFont="1" applyBorder="1"/>
    <xf numFmtId="165" fontId="2" fillId="0" borderId="22" xfId="1" applyNumberFormat="1" applyFont="1" applyBorder="1"/>
    <xf numFmtId="165" fontId="2" fillId="0" borderId="23" xfId="1" applyNumberFormat="1" applyFont="1" applyBorder="1"/>
    <xf numFmtId="0" fontId="2" fillId="0" borderId="24" xfId="0" applyFont="1" applyBorder="1"/>
    <xf numFmtId="165" fontId="2" fillId="0" borderId="25" xfId="1" applyNumberFormat="1" applyFont="1" applyBorder="1"/>
    <xf numFmtId="165" fontId="2" fillId="0" borderId="26" xfId="1" applyNumberFormat="1" applyFont="1" applyBorder="1"/>
    <xf numFmtId="165" fontId="2" fillId="0" borderId="27" xfId="1" applyNumberFormat="1" applyFont="1" applyBorder="1"/>
    <xf numFmtId="165" fontId="2" fillId="0" borderId="28" xfId="1" applyNumberFormat="1" applyFont="1" applyBorder="1"/>
    <xf numFmtId="43" fontId="0" fillId="0" borderId="0" xfId="1" applyNumberFormat="1" applyFont="1"/>
    <xf numFmtId="0" fontId="2" fillId="0" borderId="29" xfId="0" applyFont="1" applyBorder="1"/>
    <xf numFmtId="165" fontId="2" fillId="0" borderId="30" xfId="1" applyNumberFormat="1" applyFont="1" applyBorder="1"/>
    <xf numFmtId="165" fontId="2" fillId="0" borderId="31" xfId="1" applyNumberFormat="1" applyFont="1" applyBorder="1"/>
    <xf numFmtId="165" fontId="2" fillId="0" borderId="32" xfId="1" applyNumberFormat="1" applyFont="1" applyBorder="1"/>
    <xf numFmtId="165" fontId="2" fillId="0" borderId="33" xfId="1" applyNumberFormat="1" applyFont="1" applyBorder="1"/>
    <xf numFmtId="0" fontId="2" fillId="0" borderId="34" xfId="0" applyFont="1" applyBorder="1"/>
    <xf numFmtId="165" fontId="2" fillId="0" borderId="16" xfId="1" applyNumberFormat="1" applyFont="1" applyBorder="1"/>
    <xf numFmtId="165" fontId="2" fillId="0" borderId="17" xfId="1" applyNumberFormat="1" applyFont="1" applyBorder="1"/>
    <xf numFmtId="165" fontId="2" fillId="0" borderId="19" xfId="1" applyNumberFormat="1" applyFont="1" applyBorder="1"/>
    <xf numFmtId="165" fontId="2" fillId="0" borderId="35" xfId="1" applyNumberFormat="1" applyFont="1" applyBorder="1"/>
    <xf numFmtId="0" fontId="3" fillId="0" borderId="36" xfId="0" applyFont="1" applyBorder="1"/>
    <xf numFmtId="165" fontId="2" fillId="0" borderId="37" xfId="1" applyNumberFormat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23" xfId="0" applyNumberFormat="1" applyFont="1" applyBorder="1"/>
    <xf numFmtId="3" fontId="2" fillId="0" borderId="26" xfId="0" applyNumberFormat="1" applyFont="1" applyBorder="1"/>
    <xf numFmtId="3" fontId="2" fillId="0" borderId="27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165" fontId="2" fillId="0" borderId="31" xfId="0" applyNumberFormat="1" applyFont="1" applyBorder="1"/>
    <xf numFmtId="165" fontId="2" fillId="0" borderId="32" xfId="0" applyNumberFormat="1" applyFont="1" applyBorder="1"/>
    <xf numFmtId="0" fontId="2" fillId="0" borderId="4" xfId="0" applyFont="1" applyBorder="1"/>
    <xf numFmtId="165" fontId="2" fillId="0" borderId="0" xfId="1" applyNumberFormat="1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7" xfId="0" applyFont="1" applyBorder="1" applyAlignment="1">
      <alignment horizontal="center"/>
    </xf>
    <xf numFmtId="3" fontId="2" fillId="0" borderId="38" xfId="0" applyNumberFormat="1" applyFont="1" applyBorder="1"/>
    <xf numFmtId="3" fontId="2" fillId="0" borderId="39" xfId="0" applyNumberFormat="1" applyFont="1" applyBorder="1"/>
    <xf numFmtId="3" fontId="2" fillId="0" borderId="40" xfId="0" applyNumberFormat="1" applyFont="1" applyBorder="1"/>
    <xf numFmtId="165" fontId="2" fillId="0" borderId="40" xfId="0" applyNumberFormat="1" applyFont="1" applyBorder="1"/>
    <xf numFmtId="165" fontId="2" fillId="0" borderId="34" xfId="1" applyNumberFormat="1" applyFont="1" applyBorder="1"/>
    <xf numFmtId="165" fontId="2" fillId="0" borderId="42" xfId="1" applyNumberFormat="1" applyFont="1" applyBorder="1"/>
    <xf numFmtId="3" fontId="2" fillId="0" borderId="43" xfId="0" applyNumberFormat="1" applyFont="1" applyBorder="1"/>
    <xf numFmtId="165" fontId="2" fillId="0" borderId="43" xfId="1" applyNumberFormat="1" applyFont="1" applyBorder="1"/>
    <xf numFmtId="165" fontId="2" fillId="0" borderId="44" xfId="1" applyNumberFormat="1" applyFont="1" applyBorder="1"/>
    <xf numFmtId="165" fontId="2" fillId="0" borderId="45" xfId="1" applyNumberFormat="1" applyFont="1" applyBorder="1"/>
    <xf numFmtId="3" fontId="2" fillId="0" borderId="42" xfId="0" applyNumberFormat="1" applyFont="1" applyBorder="1"/>
    <xf numFmtId="3" fontId="2" fillId="0" borderId="44" xfId="0" applyNumberFormat="1" applyFont="1" applyBorder="1"/>
    <xf numFmtId="165" fontId="2" fillId="0" borderId="44" xfId="0" applyNumberFormat="1" applyFont="1" applyBorder="1"/>
    <xf numFmtId="0" fontId="2" fillId="0" borderId="46" xfId="0" applyFont="1" applyBorder="1" applyAlignment="1">
      <alignment horizontal="center"/>
    </xf>
    <xf numFmtId="3" fontId="2" fillId="0" borderId="41" xfId="0" applyNumberFormat="1" applyFont="1" applyBorder="1"/>
    <xf numFmtId="165" fontId="2" fillId="0" borderId="10" xfId="1" applyNumberFormat="1" applyFont="1" applyBorder="1"/>
    <xf numFmtId="165" fontId="2" fillId="0" borderId="48" xfId="1" applyNumberFormat="1" applyFont="1" applyBorder="1"/>
    <xf numFmtId="165" fontId="2" fillId="0" borderId="24" xfId="1" applyNumberFormat="1" applyFont="1" applyBorder="1"/>
    <xf numFmtId="165" fontId="2" fillId="0" borderId="13" xfId="1" applyNumberFormat="1" applyFont="1" applyBorder="1"/>
    <xf numFmtId="165" fontId="2" fillId="0" borderId="49" xfId="1" applyNumberFormat="1" applyFont="1" applyBorder="1"/>
    <xf numFmtId="3" fontId="2" fillId="0" borderId="47" xfId="0" applyNumberFormat="1" applyFont="1" applyBorder="1"/>
    <xf numFmtId="3" fontId="2" fillId="0" borderId="50" xfId="0" applyNumberFormat="1" applyFont="1" applyBorder="1"/>
    <xf numFmtId="165" fontId="2" fillId="0" borderId="50" xfId="0" applyNumberFormat="1" applyFont="1" applyBorder="1"/>
    <xf numFmtId="0" fontId="2" fillId="0" borderId="5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9" xfId="1" applyNumberFormat="1" applyFont="1" applyBorder="1" applyAlignment="1">
      <alignment horizontal="center" vertical="center" wrapText="1"/>
    </xf>
    <xf numFmtId="165" fontId="2" fillId="0" borderId="12" xfId="1" applyNumberFormat="1" applyFont="1" applyBorder="1" applyAlignment="1">
      <alignment horizontal="center" vertical="center" wrapText="1"/>
    </xf>
    <xf numFmtId="165" fontId="2" fillId="0" borderId="15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1743075</xdr:colOff>
      <xdr:row>30</xdr:row>
      <xdr:rowOff>152400</xdr:rowOff>
    </xdr:from>
    <xdr:to>
      <xdr:col>3</xdr:col>
      <xdr:colOff>171450</xdr:colOff>
      <xdr:row>33</xdr:row>
      <xdr:rowOff>47625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>
          <a:lum bright="-4000" contrast="10000"/>
        </a:blip>
        <a:srcRect l="13323" t="55843" r="67366" b="38858"/>
        <a:stretch>
          <a:fillRect/>
        </a:stretch>
      </xdr:blipFill>
      <xdr:spPr bwMode="auto">
        <a:xfrm>
          <a:off x="1743075" y="5791200"/>
          <a:ext cx="18192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4" workbookViewId="0">
      <selection activeCell="H20" sqref="H20"/>
    </sheetView>
  </sheetViews>
  <sheetFormatPr baseColWidth="10" defaultRowHeight="15" x14ac:dyDescent="0.25"/>
  <cols>
    <col min="1" max="1" width="20.5703125" customWidth="1"/>
    <col min="2" max="2" width="15.42578125" customWidth="1"/>
    <col min="3" max="4" width="9.28515625" customWidth="1"/>
    <col min="5" max="6" width="13.140625" customWidth="1"/>
    <col min="7" max="8" width="11.42578125" customWidth="1"/>
    <col min="9" max="9" width="13.7109375" customWidth="1"/>
    <col min="11" max="11" width="14.140625" bestFit="1" customWidth="1"/>
  </cols>
  <sheetData>
    <row r="1" spans="1:11" x14ac:dyDescent="0.25">
      <c r="A1" s="1"/>
      <c r="B1" s="2"/>
      <c r="C1" s="3"/>
      <c r="D1" s="4"/>
      <c r="E1" s="4"/>
      <c r="F1" s="4"/>
      <c r="G1" s="5"/>
      <c r="H1" s="5"/>
      <c r="I1" s="6"/>
    </row>
    <row r="2" spans="1:11" x14ac:dyDescent="0.25">
      <c r="A2" s="99" t="s">
        <v>0</v>
      </c>
      <c r="B2" s="80"/>
      <c r="C2" s="80"/>
      <c r="D2" s="80"/>
      <c r="E2" s="80"/>
      <c r="F2" s="80"/>
      <c r="G2" s="80"/>
      <c r="H2" s="80"/>
      <c r="I2" s="100"/>
    </row>
    <row r="3" spans="1:11" x14ac:dyDescent="0.25">
      <c r="A3" s="82" t="s">
        <v>1</v>
      </c>
      <c r="B3" s="83"/>
      <c r="C3" s="83"/>
      <c r="D3" s="83"/>
      <c r="E3" s="83"/>
      <c r="F3" s="83"/>
      <c r="G3" s="83"/>
      <c r="H3" s="83"/>
      <c r="I3" s="84"/>
    </row>
    <row r="4" spans="1:11" x14ac:dyDescent="0.25">
      <c r="A4" s="82" t="s">
        <v>2</v>
      </c>
      <c r="B4" s="83"/>
      <c r="C4" s="83"/>
      <c r="D4" s="83"/>
      <c r="E4" s="83"/>
      <c r="F4" s="83"/>
      <c r="G4" s="83"/>
      <c r="H4" s="83"/>
      <c r="I4" s="84"/>
    </row>
    <row r="5" spans="1:11" x14ac:dyDescent="0.25">
      <c r="A5" s="82"/>
      <c r="B5" s="83"/>
      <c r="C5" s="83"/>
      <c r="D5" s="83"/>
      <c r="E5" s="83"/>
      <c r="F5" s="83"/>
      <c r="G5" s="83"/>
      <c r="H5" s="83"/>
      <c r="I5" s="84"/>
    </row>
    <row r="6" spans="1:11" ht="15.75" thickBot="1" x14ac:dyDescent="0.3">
      <c r="A6" s="101" t="s">
        <v>23</v>
      </c>
      <c r="B6" s="102"/>
      <c r="C6" s="102"/>
      <c r="D6" s="102"/>
      <c r="E6" s="102"/>
      <c r="F6" s="102"/>
      <c r="G6" s="102"/>
      <c r="H6" s="102"/>
      <c r="I6" s="103"/>
    </row>
    <row r="7" spans="1:11" x14ac:dyDescent="0.25">
      <c r="A7" s="88" t="s">
        <v>3</v>
      </c>
      <c r="B7" s="90" t="s">
        <v>4</v>
      </c>
      <c r="C7" s="93" t="s">
        <v>26</v>
      </c>
      <c r="D7" s="94"/>
      <c r="E7" s="93" t="s">
        <v>27</v>
      </c>
      <c r="F7" s="94"/>
      <c r="G7" s="95" t="s">
        <v>5</v>
      </c>
      <c r="H7" s="96"/>
      <c r="I7" s="88" t="s">
        <v>6</v>
      </c>
    </row>
    <row r="8" spans="1:11" ht="15.75" thickBot="1" x14ac:dyDescent="0.3">
      <c r="A8" s="89"/>
      <c r="B8" s="91"/>
      <c r="C8" s="76" t="s">
        <v>22</v>
      </c>
      <c r="D8" s="77"/>
      <c r="E8" s="76" t="s">
        <v>28</v>
      </c>
      <c r="F8" s="77"/>
      <c r="G8" s="97"/>
      <c r="H8" s="98"/>
      <c r="I8" s="89"/>
    </row>
    <row r="9" spans="1:11" ht="15.75" thickBot="1" x14ac:dyDescent="0.3">
      <c r="A9" s="89"/>
      <c r="B9" s="92"/>
      <c r="C9" s="8" t="s">
        <v>7</v>
      </c>
      <c r="D9" s="9" t="s">
        <v>8</v>
      </c>
      <c r="E9" s="8" t="s">
        <v>7</v>
      </c>
      <c r="F9" s="9" t="s">
        <v>8</v>
      </c>
      <c r="G9" s="10" t="s">
        <v>7</v>
      </c>
      <c r="H9" s="11" t="s">
        <v>8</v>
      </c>
      <c r="I9" s="89"/>
    </row>
    <row r="10" spans="1:11" ht="15.75" thickBot="1" x14ac:dyDescent="0.3">
      <c r="A10" s="10">
        <v>1</v>
      </c>
      <c r="B10" s="12">
        <v>2</v>
      </c>
      <c r="C10" s="13">
        <v>3</v>
      </c>
      <c r="D10" s="14">
        <v>4</v>
      </c>
      <c r="E10" s="65">
        <f>+D10+1</f>
        <v>5</v>
      </c>
      <c r="F10" s="65">
        <f t="shared" ref="F10:I10" si="0">+E10+1</f>
        <v>6</v>
      </c>
      <c r="G10" s="14">
        <f t="shared" si="0"/>
        <v>7</v>
      </c>
      <c r="H10" s="75">
        <f t="shared" si="0"/>
        <v>8</v>
      </c>
      <c r="I10" s="9">
        <f t="shared" si="0"/>
        <v>9</v>
      </c>
    </row>
    <row r="11" spans="1:11" x14ac:dyDescent="0.25">
      <c r="A11" s="15" t="s">
        <v>9</v>
      </c>
      <c r="B11" s="16"/>
      <c r="C11" s="17"/>
      <c r="D11" s="18"/>
      <c r="E11" s="67"/>
      <c r="F11" s="68"/>
      <c r="G11" s="57"/>
      <c r="H11" s="18"/>
      <c r="I11" s="19"/>
    </row>
    <row r="12" spans="1:11" x14ac:dyDescent="0.25">
      <c r="A12" s="20" t="s">
        <v>24</v>
      </c>
      <c r="B12" s="21">
        <v>712826497</v>
      </c>
      <c r="C12" s="22"/>
      <c r="D12" s="23">
        <v>940412</v>
      </c>
      <c r="E12" s="69"/>
      <c r="F12" s="23">
        <v>1117580</v>
      </c>
      <c r="G12" s="58"/>
      <c r="H12" s="42">
        <f>+F12+D12</f>
        <v>2057992</v>
      </c>
      <c r="I12" s="24">
        <f>+B12+G12-H12</f>
        <v>710768505</v>
      </c>
      <c r="K12" s="25"/>
    </row>
    <row r="13" spans="1:11" x14ac:dyDescent="0.25">
      <c r="A13" s="20" t="s">
        <v>25</v>
      </c>
      <c r="B13" s="21">
        <v>94047552</v>
      </c>
      <c r="C13" s="22">
        <v>940412</v>
      </c>
      <c r="D13" s="23"/>
      <c r="E13" s="69">
        <v>1649850</v>
      </c>
      <c r="F13" s="23"/>
      <c r="G13" s="58">
        <f>+C13+E13</f>
        <v>2590262</v>
      </c>
      <c r="H13" s="42"/>
      <c r="I13" s="24">
        <f t="shared" ref="I13:I14" si="1">+B13+G13-H13</f>
        <v>96637814</v>
      </c>
    </row>
    <row r="14" spans="1:11" x14ac:dyDescent="0.25">
      <c r="A14" s="20" t="s">
        <v>29</v>
      </c>
      <c r="B14" s="21">
        <v>560203236</v>
      </c>
      <c r="C14" s="22"/>
      <c r="D14" s="23"/>
      <c r="E14" s="69"/>
      <c r="F14" s="23">
        <v>532270</v>
      </c>
      <c r="G14" s="59"/>
      <c r="H14" s="23">
        <f>+F14</f>
        <v>532270</v>
      </c>
      <c r="I14" s="24">
        <f t="shared" si="1"/>
        <v>559670966</v>
      </c>
    </row>
    <row r="15" spans="1:11" ht="15.75" thickBot="1" x14ac:dyDescent="0.3">
      <c r="A15" s="26" t="s">
        <v>10</v>
      </c>
      <c r="B15" s="27"/>
      <c r="C15" s="28"/>
      <c r="D15" s="29"/>
      <c r="E15" s="70"/>
      <c r="F15" s="71"/>
      <c r="G15" s="60"/>
      <c r="H15" s="29"/>
      <c r="I15" s="30"/>
    </row>
    <row r="16" spans="1:11" ht="15.75" thickBot="1" x14ac:dyDescent="0.3">
      <c r="A16" s="31" t="s">
        <v>11</v>
      </c>
      <c r="B16" s="32">
        <f>SUM(B12:B15)</f>
        <v>1367077285</v>
      </c>
      <c r="C16" s="33">
        <f t="shared" ref="C16:I16" si="2">SUM(C12:C15)</f>
        <v>940412</v>
      </c>
      <c r="D16" s="34">
        <f t="shared" si="2"/>
        <v>940412</v>
      </c>
      <c r="E16" s="34">
        <f>SUM(E12:E15)</f>
        <v>1649850</v>
      </c>
      <c r="F16" s="34">
        <f t="shared" si="2"/>
        <v>1649850</v>
      </c>
      <c r="G16" s="61">
        <f t="shared" si="2"/>
        <v>2590262</v>
      </c>
      <c r="H16" s="34">
        <f t="shared" si="2"/>
        <v>2590262</v>
      </c>
      <c r="I16" s="35">
        <f t="shared" si="2"/>
        <v>1367077285</v>
      </c>
    </row>
    <row r="17" spans="1:9" x14ac:dyDescent="0.25">
      <c r="A17" s="36" t="s">
        <v>12</v>
      </c>
      <c r="B17" s="37"/>
      <c r="C17" s="38"/>
      <c r="D17" s="39"/>
      <c r="E17" s="52"/>
      <c r="F17" s="72"/>
      <c r="G17" s="62"/>
      <c r="H17" s="39"/>
      <c r="I17" s="40"/>
    </row>
    <row r="18" spans="1:9" x14ac:dyDescent="0.25">
      <c r="A18" s="36" t="s">
        <v>30</v>
      </c>
      <c r="B18" s="37">
        <v>51674502</v>
      </c>
      <c r="C18" s="38"/>
      <c r="D18" s="39"/>
      <c r="E18" s="52"/>
      <c r="F18" s="72">
        <v>2065768</v>
      </c>
      <c r="G18" s="62"/>
      <c r="H18" s="39">
        <f>+F18</f>
        <v>2065768</v>
      </c>
      <c r="I18" s="40">
        <f>+B18+G18-H18</f>
        <v>49608734</v>
      </c>
    </row>
    <row r="19" spans="1:9" x14ac:dyDescent="0.25">
      <c r="A19" s="20" t="s">
        <v>31</v>
      </c>
      <c r="B19" s="21">
        <v>1407143328</v>
      </c>
      <c r="C19" s="41"/>
      <c r="D19" s="42"/>
      <c r="E19" s="53">
        <v>2065768</v>
      </c>
      <c r="F19" s="66"/>
      <c r="G19" s="58">
        <f>+E19</f>
        <v>2065768</v>
      </c>
      <c r="H19" s="42"/>
      <c r="I19" s="40">
        <f>+B19+G19-H19</f>
        <v>1409209096</v>
      </c>
    </row>
    <row r="20" spans="1:9" ht="15.75" thickBot="1" x14ac:dyDescent="0.3">
      <c r="A20" s="26" t="s">
        <v>10</v>
      </c>
      <c r="B20" s="27"/>
      <c r="C20" s="43"/>
      <c r="D20" s="44"/>
      <c r="E20" s="54"/>
      <c r="F20" s="73"/>
      <c r="G20" s="63"/>
      <c r="H20" s="44"/>
      <c r="I20" s="30"/>
    </row>
    <row r="21" spans="1:9" ht="15.75" thickBot="1" x14ac:dyDescent="0.3">
      <c r="A21" s="31" t="s">
        <v>13</v>
      </c>
      <c r="B21" s="32">
        <f>SUM(B18:B20)</f>
        <v>1458817830</v>
      </c>
      <c r="C21" s="32">
        <f t="shared" ref="C21:I21" si="3">SUM(C18:C20)</f>
        <v>0</v>
      </c>
      <c r="D21" s="32">
        <f t="shared" si="3"/>
        <v>0</v>
      </c>
      <c r="E21" s="32">
        <f t="shared" si="3"/>
        <v>2065768</v>
      </c>
      <c r="F21" s="32">
        <f t="shared" si="3"/>
        <v>2065768</v>
      </c>
      <c r="G21" s="32">
        <f t="shared" si="3"/>
        <v>2065768</v>
      </c>
      <c r="H21" s="32">
        <f t="shared" si="3"/>
        <v>2065768</v>
      </c>
      <c r="I21" s="32">
        <f t="shared" si="3"/>
        <v>1458817830</v>
      </c>
    </row>
    <row r="22" spans="1:9" x14ac:dyDescent="0.25">
      <c r="A22" s="36" t="s">
        <v>14</v>
      </c>
      <c r="B22" s="37"/>
      <c r="C22" s="38"/>
      <c r="D22" s="39"/>
      <c r="E22" s="52"/>
      <c r="F22" s="72"/>
      <c r="G22" s="62"/>
      <c r="H22" s="39"/>
      <c r="I22" s="40"/>
    </row>
    <row r="23" spans="1:9" x14ac:dyDescent="0.25">
      <c r="A23" s="20" t="s">
        <v>10</v>
      </c>
      <c r="B23" s="21"/>
      <c r="C23" s="41"/>
      <c r="D23" s="42"/>
      <c r="E23" s="53"/>
      <c r="F23" s="66"/>
      <c r="G23" s="58"/>
      <c r="H23" s="42"/>
      <c r="I23" s="24"/>
    </row>
    <row r="24" spans="1:9" ht="15.75" thickBot="1" x14ac:dyDescent="0.3">
      <c r="A24" s="26"/>
      <c r="B24" s="27"/>
      <c r="C24" s="43"/>
      <c r="D24" s="44"/>
      <c r="E24" s="54"/>
      <c r="F24" s="73"/>
      <c r="G24" s="63"/>
      <c r="H24" s="44"/>
      <c r="I24" s="30"/>
    </row>
    <row r="25" spans="1:9" ht="15.75" thickBot="1" x14ac:dyDescent="0.3">
      <c r="A25" s="31" t="s">
        <v>15</v>
      </c>
      <c r="B25" s="32"/>
      <c r="C25" s="33"/>
      <c r="D25" s="34"/>
      <c r="E25" s="56"/>
      <c r="F25" s="34"/>
      <c r="G25" s="61"/>
      <c r="H25" s="34"/>
      <c r="I25" s="35"/>
    </row>
    <row r="26" spans="1:9" x14ac:dyDescent="0.25">
      <c r="A26" s="36" t="s">
        <v>16</v>
      </c>
      <c r="B26" s="37"/>
      <c r="C26" s="38"/>
      <c r="D26" s="39"/>
      <c r="E26" s="52"/>
      <c r="F26" s="72"/>
      <c r="G26" s="62"/>
      <c r="H26" s="39"/>
      <c r="I26" s="40"/>
    </row>
    <row r="27" spans="1:9" x14ac:dyDescent="0.25">
      <c r="A27" s="20" t="s">
        <v>10</v>
      </c>
      <c r="B27" s="21"/>
      <c r="C27" s="41"/>
      <c r="D27" s="42"/>
      <c r="E27" s="53"/>
      <c r="F27" s="66"/>
      <c r="G27" s="58"/>
      <c r="H27" s="42"/>
      <c r="I27" s="24"/>
    </row>
    <row r="28" spans="1:9" x14ac:dyDescent="0.25">
      <c r="A28" s="20"/>
      <c r="B28" s="21"/>
      <c r="C28" s="41"/>
      <c r="D28" s="42"/>
      <c r="E28" s="53"/>
      <c r="F28" s="66"/>
      <c r="G28" s="58"/>
      <c r="H28" s="42"/>
      <c r="I28" s="24"/>
    </row>
    <row r="29" spans="1:9" ht="15.75" thickBot="1" x14ac:dyDescent="0.3">
      <c r="A29" s="26" t="s">
        <v>17</v>
      </c>
      <c r="B29" s="27"/>
      <c r="C29" s="45"/>
      <c r="D29" s="46"/>
      <c r="E29" s="55"/>
      <c r="F29" s="74"/>
      <c r="G29" s="64"/>
      <c r="H29" s="29"/>
      <c r="I29" s="30"/>
    </row>
    <row r="30" spans="1:9" ht="15.75" thickBot="1" x14ac:dyDescent="0.3">
      <c r="A30" s="31" t="s">
        <v>18</v>
      </c>
      <c r="B30" s="32">
        <f>+B16+B21+B25+B29</f>
        <v>2825895115</v>
      </c>
      <c r="C30" s="32">
        <f t="shared" ref="C30:I30" si="4">+C16+C21+C25+C29</f>
        <v>940412</v>
      </c>
      <c r="D30" s="32">
        <f t="shared" si="4"/>
        <v>940412</v>
      </c>
      <c r="E30" s="32">
        <f t="shared" si="4"/>
        <v>3715618</v>
      </c>
      <c r="F30" s="32">
        <f t="shared" si="4"/>
        <v>3715618</v>
      </c>
      <c r="G30" s="32">
        <f t="shared" si="4"/>
        <v>4656030</v>
      </c>
      <c r="H30" s="32">
        <f t="shared" si="4"/>
        <v>4656030</v>
      </c>
      <c r="I30" s="32">
        <f t="shared" si="4"/>
        <v>2825895115</v>
      </c>
    </row>
    <row r="31" spans="1:9" x14ac:dyDescent="0.25">
      <c r="A31" s="78" t="s">
        <v>19</v>
      </c>
      <c r="B31" s="79"/>
      <c r="C31" s="79"/>
      <c r="D31" s="79"/>
      <c r="E31" s="80"/>
      <c r="F31" s="80"/>
      <c r="G31" s="79"/>
      <c r="H31" s="79"/>
      <c r="I31" s="81"/>
    </row>
    <row r="32" spans="1:9" x14ac:dyDescent="0.25">
      <c r="A32" s="47"/>
      <c r="B32" s="48"/>
      <c r="C32" s="49"/>
      <c r="D32" s="49"/>
      <c r="E32" s="49"/>
      <c r="F32" s="49"/>
      <c r="G32" s="49"/>
      <c r="H32" s="49"/>
      <c r="I32" s="50"/>
    </row>
    <row r="33" spans="1:9" x14ac:dyDescent="0.25">
      <c r="A33" s="82" t="s">
        <v>20</v>
      </c>
      <c r="B33" s="83"/>
      <c r="C33" s="83"/>
      <c r="D33" s="83"/>
      <c r="E33" s="7"/>
      <c r="F33" s="7"/>
      <c r="G33" s="83"/>
      <c r="H33" s="83"/>
      <c r="I33" s="84"/>
    </row>
    <row r="34" spans="1:9" ht="15.75" thickBot="1" x14ac:dyDescent="0.3">
      <c r="A34" s="85" t="s">
        <v>21</v>
      </c>
      <c r="B34" s="86"/>
      <c r="C34" s="86"/>
      <c r="D34" s="86"/>
      <c r="E34" s="51"/>
      <c r="F34" s="51"/>
      <c r="G34" s="86"/>
      <c r="H34" s="86"/>
      <c r="I34" s="87"/>
    </row>
  </sheetData>
  <mergeCells count="18">
    <mergeCell ref="A2:I2"/>
    <mergeCell ref="A3:I3"/>
    <mergeCell ref="A4:I4"/>
    <mergeCell ref="A5:I5"/>
    <mergeCell ref="A6:I6"/>
    <mergeCell ref="C8:D8"/>
    <mergeCell ref="A31:I31"/>
    <mergeCell ref="A33:D33"/>
    <mergeCell ref="G33:I33"/>
    <mergeCell ref="A34:D34"/>
    <mergeCell ref="G34:I34"/>
    <mergeCell ref="A7:A9"/>
    <mergeCell ref="B7:B9"/>
    <mergeCell ref="C7:D7"/>
    <mergeCell ref="G7:H8"/>
    <mergeCell ref="I7:I9"/>
    <mergeCell ref="E7:F7"/>
    <mergeCell ref="E8:F8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IYII NIVEL</dc:creator>
  <cp:lastModifiedBy>Luz Marina Peña Pacheco</cp:lastModifiedBy>
  <cp:lastPrinted>2016-11-22T17:24:37Z</cp:lastPrinted>
  <dcterms:created xsi:type="dcterms:W3CDTF">2016-11-02T14:33:03Z</dcterms:created>
  <dcterms:modified xsi:type="dcterms:W3CDTF">2016-11-22T17:27:08Z</dcterms:modified>
</cp:coreProperties>
</file>